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roeber\AppData\Roaming\iManage\Work\Recent\021364-2025_001_02 FHH_HIBB - Durchführung Vergabeverfahren BS12 Vergabeverfahren\"/>
    </mc:Choice>
  </mc:AlternateContent>
  <xr:revisionPtr revIDLastSave="0" documentId="13_ncr:1_{0A29207D-12E6-455D-B93B-391A98C2863F}" xr6:coauthVersionLast="47" xr6:coauthVersionMax="47" xr10:uidLastSave="{00000000-0000-0000-0000-000000000000}"/>
  <bookViews>
    <workbookView xWindow="20544" yWindow="0" windowWidth="20832" windowHeight="16656" xr2:uid="{00000000-000D-0000-FFFF-FFFF00000000}"/>
  </bookViews>
  <sheets>
    <sheet name="LV_215016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2" i="1"/>
  <c r="G13" i="1"/>
  <c r="G14" i="1"/>
  <c r="G15" i="1"/>
  <c r="G11" i="1"/>
  <c r="G18" i="1" l="1"/>
  <c r="G17" i="1" l="1"/>
</calcChain>
</file>

<file path=xl/sharedStrings.xml><?xml version="1.0" encoding="utf-8"?>
<sst xmlns="http://schemas.openxmlformats.org/spreadsheetml/2006/main" count="35" uniqueCount="32">
  <si>
    <t>Menge</t>
  </si>
  <si>
    <t>Kurztext / Bezeichnung</t>
  </si>
  <si>
    <t>ST</t>
  </si>
  <si>
    <t>4-Bein Polstersessel</t>
  </si>
  <si>
    <t>Position</t>
  </si>
  <si>
    <t>Einheit</t>
  </si>
  <si>
    <t>Langtext / Hinweis</t>
  </si>
  <si>
    <t>Einzelpreis (netto) in €</t>
  </si>
  <si>
    <t>Gesamtpreis (netto) in €</t>
  </si>
  <si>
    <t>pauschal</t>
  </si>
  <si>
    <t>Auftraggeber:</t>
  </si>
  <si>
    <t>Freie und Hansestadt Hamburg – Hamburger Institut für Berufliche Bildung (HIBB)</t>
  </si>
  <si>
    <t>Vergabeverfahren:</t>
  </si>
  <si>
    <t>Vergabenummer:</t>
  </si>
  <si>
    <t>Bieter:</t>
  </si>
  <si>
    <t>Die Bieter haben alle gelb markierten Felder auszufüllen und entsprechend anzubieten!</t>
  </si>
  <si>
    <t>Los 2 - Leistungsverzeichnis/Preisblatt - Schülersessel</t>
  </si>
  <si>
    <t>Gesamtpreis (netto)</t>
  </si>
  <si>
    <t>zzgl. MwSt.</t>
  </si>
  <si>
    <t>Gesamtpreis (brutto)</t>
  </si>
  <si>
    <t>Campus Ausschläger Weg der BS 12 – Los 2: Schülersessel</t>
  </si>
  <si>
    <t>OV-HIBB-458/26</t>
  </si>
  <si>
    <t>Fracht, Lieferung, Vertragen und Montage inkl. betriebsfertiger Aufstellung aller Systemteile nach den Vorgaben des HIBB</t>
  </si>
  <si>
    <t>Das Angebot umfasst die Lieferung und die Montage der angebotenen Positionen. Die Lieferung und Montage ist bis spätestens zum Ende der KW 33/2026 abzuschließen.</t>
  </si>
  <si>
    <t>Alle Produkte müssen GS Zertifiziert nach DIN EN 16139
sowie FEMB level:2017 Level 3 sein. Gleichweettige Zertifizierungen sind zugelassen.
Der Stoff für die Polstersessel muss höchster Beanspruchung standhalten und folgende Parameter aufweisen:
Oberfläche 100% Vinyl, Gewebe 100% Polyster
Brandverhalten
schwer entflammbar nach EN 1021 1&amp;2,
DIN 4102 B2
Gewicht 685 g/m2
Scheuerfestigkeit in Martindale
300.000 Touren
keine Fusselbildung
BESONDERE EIGENSCHAFTEN: Schutz gegen Keime,
Abrieb u. Flecken: antibakteriell, antimykotisch,
Fleckenschutz, Beständigkeit gegen Sulfid-Flecken,
Anti-Pilz-Schutz, schimmelbeständige Trägerschicht
und Oberfläche, desinfektionsmittel beständig,
abwischbar mit Wasser und Seife, antistatisch
Geprüft nach
ISO 105 B02 ≥ 7/8: UV-Beständigkeit
EN 71-3: Sicherheit von Spielzeug
2005/84EG: Weichmacher u. Schadstoffe
ISO 18184 &amp; ISO 21702: Reduz. Coronavirus
ISO 22196: Bakterienfreie Polsteroberfläche
DIN ISO 16000 Emissionsklasse A+ 
Für die Polsterelemente müssen folgende Stoffeigenschaften
angeboten werden:
- Stoffbezug 100% Wolle  
35.000 Scheuertouren, Gewicht 460g/m², 
Fusselbildung 4, 
Schadstoffgeprüft</t>
  </si>
  <si>
    <t>4-Bein Polstersessel
- 4-Bein Gestell aus massiven Eichenholz natur
Sitzfläche Unterkonstruktion aus einer 3-Schicht-Spanplatte
- Rundum gepolstert
- Polsterung aus Schaumstoff
- Bezug Oberfläche 100% Vinyl
Gewebe 100% Polyester
schwer entflammbar nach EN 1021 1&amp;2, DIN 4102 B2
300.000 Scheuertouren, Gewicht 685 g/m², 
keine Fusselbildung
schadstoffgeprüft
abwischbar mit Seife und Wasser
wasserabweisend / antibakteriell /
antistatisch / Fleckenschutz / resistent
gegen Blut und Urin / schimmelbeständige
Trägerschicht und Oberfläche.
- Farbe Sitz/innen: nach Herstellerfarbkarte
- Farbe Lehne/außen: nach Herstellerfarbkarte
- Farbe unten/außen: nach Herstellerfarbkarte
B/H/T: 60 x 83 x 62 cm
Sitzhöhe 45 cm
Filzbodenschoner
Ass Modell 9376.001 oder gleichwertig</t>
  </si>
  <si>
    <t>Hocker mit Lehne</t>
  </si>
  <si>
    <t xml:space="preserve">Hocker mit Lehne
- Polsterung aus Schaumstoff. 
- Unterkonstruktion des Sitzes aus robuster 3-Schicht-Spanplatte, 16mm Unterkonstruktion der Rückenlehne aus MDF 8mm und HDF 3mm. 
- Massives, gleiterförmiges Gestell, Rundrohr 12 mm.
- Gestellfarbe: RAL 9006
Elemente sind miteinander verkettbar.  
- Stoffbezug 100% Wolle  
35.000 Scheuertouren, Gewicht 460g/m², 
Fusselbildung 4, 
Schadstoffgeprüft
- Farbe Sitz/innen: nach Herstellerfarbkarte
- Farbe Lehne/außen: nach Herstellerfarbkarte
B/H/T: 69 x 75 x 69 
Sitzhöhe 45 cm
Kunststoffbodenschoner
ASS Modell 9384.070 oder gleichwertig 
</t>
  </si>
  <si>
    <t>Bank mit Lehne</t>
  </si>
  <si>
    <t xml:space="preserve">Bank mit Lehne
- Polsterung aus Schaumstoff. 
- Unterkonstruktion des Sitzes aus robuster 3-Schicht-Spanplatte, 16mm Unterkonstruktion der Rückenlehne aus MDF 8mm und HDF 3mm. 
- Massives, gleiterförmiges Gestell, Rundrohr 12 mm.
- Gestellfarbe: RAL 9006
Elemente sind miteinander verkettbar. 
- Stoffbezug 100% Wolle  
35.000 Scheuertouren, Gewicht 460g/m², 
Fusselbildung 4, 
Schadstoffgeprüft
- Farbe Sitz/innen: nach Herstellerfarbkarte
- Farbe Lehne/außen: nach Herstellerfarbkarte
B/H/T: 165 x 75 x 69 cm 
Sitzhöhe 45 cm
Kunststoffbodenschoner
ASS Modell 9384.165 oder gleichwertig </t>
  </si>
  <si>
    <t>Armlehne</t>
  </si>
  <si>
    <t xml:space="preserve">Armlehne
- Polsterung aus Schaumstoff. 
- Unterkonstruktion des Sitzes aus robuster 3-Schicht-Spanplatte
- Stoffbezug 100% Wolle  
35.000 Scheuertouren, Gewicht 460g/m², 
Fusselbildung 4, 
Schadstoffgeprüft
Stofffarbe: nach Herstellerfarbkarte
B/H/T: 22 x 52 x 69 cm
ASS Modell 9384.004 oder gleichwertig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</si>
</sst>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6" fillId="0" borderId="0" xfId="0" applyNumberFormat="1" applyFont="1" applyAlignment="1">
      <alignment horizontal="left" vertical="top"/>
    </xf>
    <xf numFmtId="164" fontId="19" fillId="33" borderId="0" xfId="0" applyNumberFormat="1" applyFont="1" applyFill="1" applyAlignment="1" applyProtection="1">
      <alignment horizontal="left" vertical="top" wrapText="1"/>
      <protection locked="0"/>
    </xf>
    <xf numFmtId="0" fontId="19" fillId="0" borderId="0" xfId="0" applyFont="1" applyAlignment="1">
      <alignment horizontal="left" vertical="top" wrapText="1"/>
    </xf>
    <xf numFmtId="0" fontId="21" fillId="0" borderId="0" xfId="0" applyFont="1"/>
    <xf numFmtId="0" fontId="16" fillId="0" borderId="0" xfId="0" applyFont="1" applyAlignment="1">
      <alignment horizontal="right" vertical="top" wrapText="1"/>
    </xf>
    <xf numFmtId="164" fontId="16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33" borderId="0" xfId="0" applyFont="1" applyFill="1" applyAlignment="1" applyProtection="1">
      <alignment horizontal="center" vertical="top" wrapText="1"/>
      <protection locked="0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topLeftCell="A13" workbookViewId="0">
      <selection activeCell="E21" sqref="E21"/>
    </sheetView>
  </sheetViews>
  <sheetFormatPr baseColWidth="10" defaultColWidth="11.44140625" defaultRowHeight="14.4" x14ac:dyDescent="0.3"/>
  <cols>
    <col min="1" max="1" width="16.6640625" style="1" customWidth="1"/>
    <col min="2" max="3" width="11.44140625" style="1"/>
    <col min="4" max="4" width="18.6640625" style="1" customWidth="1"/>
    <col min="5" max="5" width="71.44140625" style="1" customWidth="1"/>
    <col min="6" max="6" width="22" style="1" customWidth="1"/>
    <col min="7" max="7" width="21.109375" style="1" customWidth="1"/>
    <col min="8" max="16384" width="11.44140625" style="1"/>
  </cols>
  <sheetData>
    <row r="1" spans="1:7" ht="21" x14ac:dyDescent="0.3">
      <c r="A1" s="14" t="s">
        <v>16</v>
      </c>
      <c r="B1" s="14"/>
      <c r="C1" s="14"/>
      <c r="D1" s="14"/>
      <c r="E1" s="14"/>
      <c r="F1" s="14"/>
      <c r="G1" s="14"/>
    </row>
    <row r="2" spans="1:7" ht="14.4" customHeight="1" x14ac:dyDescent="0.3">
      <c r="A2" s="3" t="s">
        <v>10</v>
      </c>
      <c r="B2" s="15" t="s">
        <v>11</v>
      </c>
      <c r="C2" s="15"/>
      <c r="D2" s="15"/>
      <c r="E2" s="15"/>
      <c r="F2" s="6"/>
      <c r="G2" s="6"/>
    </row>
    <row r="3" spans="1:7" ht="14.4" customHeight="1" x14ac:dyDescent="0.3">
      <c r="A3" s="3" t="s">
        <v>12</v>
      </c>
      <c r="B3" s="15" t="s">
        <v>20</v>
      </c>
      <c r="C3" s="15"/>
      <c r="D3" s="15"/>
      <c r="E3" s="15"/>
      <c r="F3" s="6"/>
      <c r="G3" s="6"/>
    </row>
    <row r="4" spans="1:7" ht="14.4" customHeight="1" x14ac:dyDescent="0.3">
      <c r="A4" s="3" t="s">
        <v>13</v>
      </c>
      <c r="B4" s="15" t="s">
        <v>21</v>
      </c>
      <c r="C4" s="15"/>
      <c r="D4" s="15"/>
      <c r="E4" s="15"/>
      <c r="F4" s="6"/>
      <c r="G4" s="6"/>
    </row>
    <row r="5" spans="1:7" ht="14.4" customHeight="1" x14ac:dyDescent="0.3">
      <c r="A5" s="3" t="s">
        <v>14</v>
      </c>
      <c r="B5" s="16"/>
      <c r="C5" s="16"/>
      <c r="D5" s="16"/>
      <c r="E5" s="16"/>
      <c r="F5" s="6"/>
      <c r="G5" s="6"/>
    </row>
    <row r="6" spans="1:7" ht="14.4" customHeight="1" x14ac:dyDescent="0.3">
      <c r="A6"/>
      <c r="B6" s="7" t="s">
        <v>15</v>
      </c>
      <c r="C6"/>
      <c r="D6"/>
      <c r="E6"/>
      <c r="F6" s="6"/>
      <c r="G6" s="6"/>
    </row>
    <row r="7" spans="1:7" ht="14.4" customHeight="1" x14ac:dyDescent="0.3">
      <c r="A7" s="12" t="s">
        <v>23</v>
      </c>
      <c r="B7" s="12"/>
      <c r="C7" s="12"/>
      <c r="D7" s="12"/>
      <c r="E7" s="12"/>
      <c r="F7" s="6"/>
      <c r="G7" s="6"/>
    </row>
    <row r="9" spans="1:7" ht="27.6" x14ac:dyDescent="0.3">
      <c r="A9" s="3" t="s">
        <v>4</v>
      </c>
      <c r="B9" s="3" t="s">
        <v>0</v>
      </c>
      <c r="C9" s="3" t="s">
        <v>5</v>
      </c>
      <c r="D9" s="3" t="s">
        <v>1</v>
      </c>
      <c r="E9" s="3" t="s">
        <v>6</v>
      </c>
      <c r="F9" s="4" t="s">
        <v>7</v>
      </c>
      <c r="G9" s="4" t="s">
        <v>8</v>
      </c>
    </row>
    <row r="10" spans="1:7" ht="396" x14ac:dyDescent="0.3">
      <c r="D10" s="2"/>
      <c r="E10" s="17" t="s">
        <v>24</v>
      </c>
    </row>
    <row r="11" spans="1:7" ht="312" x14ac:dyDescent="0.3">
      <c r="A11" s="1">
        <v>1</v>
      </c>
      <c r="B11" s="18">
        <v>50</v>
      </c>
      <c r="C11" s="18" t="s">
        <v>2</v>
      </c>
      <c r="D11" s="18" t="s">
        <v>3</v>
      </c>
      <c r="E11" s="18" t="s">
        <v>25</v>
      </c>
      <c r="F11" s="5">
        <v>0</v>
      </c>
      <c r="G11" s="11">
        <f>F11*B11</f>
        <v>0</v>
      </c>
    </row>
    <row r="12" spans="1:7" ht="252" x14ac:dyDescent="0.3">
      <c r="A12" s="1">
        <v>2</v>
      </c>
      <c r="B12" s="18">
        <v>2</v>
      </c>
      <c r="C12" s="18" t="s">
        <v>2</v>
      </c>
      <c r="D12" s="18" t="s">
        <v>26</v>
      </c>
      <c r="E12" s="18" t="s">
        <v>27</v>
      </c>
      <c r="F12" s="5">
        <v>0</v>
      </c>
      <c r="G12" s="11">
        <f t="shared" ref="G12:G14" si="0">F12*B12</f>
        <v>0</v>
      </c>
    </row>
    <row r="13" spans="1:7" ht="240" x14ac:dyDescent="0.3">
      <c r="A13" s="1">
        <v>3</v>
      </c>
      <c r="B13" s="18">
        <v>1</v>
      </c>
      <c r="C13" s="18" t="s">
        <v>2</v>
      </c>
      <c r="D13" s="18" t="s">
        <v>28</v>
      </c>
      <c r="E13" s="18" t="s">
        <v>29</v>
      </c>
      <c r="F13" s="5">
        <v>0</v>
      </c>
      <c r="G13" s="11">
        <f t="shared" si="0"/>
        <v>0</v>
      </c>
    </row>
    <row r="14" spans="1:7" ht="144" x14ac:dyDescent="0.3">
      <c r="A14" s="1">
        <v>4</v>
      </c>
      <c r="B14" s="18">
        <v>2</v>
      </c>
      <c r="C14" s="18" t="s">
        <v>2</v>
      </c>
      <c r="D14" s="18" t="s">
        <v>30</v>
      </c>
      <c r="E14" s="18" t="s">
        <v>31</v>
      </c>
      <c r="F14" s="5">
        <v>0</v>
      </c>
      <c r="G14" s="11">
        <f t="shared" si="0"/>
        <v>0</v>
      </c>
    </row>
    <row r="15" spans="1:7" ht="35.25" customHeight="1" x14ac:dyDescent="0.3">
      <c r="A15" s="1">
        <v>5</v>
      </c>
      <c r="B15" s="1">
        <v>1</v>
      </c>
      <c r="C15" s="1" t="s">
        <v>9</v>
      </c>
      <c r="D15" s="13" t="s">
        <v>22</v>
      </c>
      <c r="E15" s="13"/>
      <c r="F15" s="5">
        <v>0</v>
      </c>
      <c r="G15" s="11">
        <f>F15*B15</f>
        <v>0</v>
      </c>
    </row>
    <row r="16" spans="1:7" x14ac:dyDescent="0.3">
      <c r="E16" s="8" t="s">
        <v>17</v>
      </c>
      <c r="F16"/>
      <c r="G16" s="9">
        <f>SUM(G11:G15)</f>
        <v>0</v>
      </c>
    </row>
    <row r="17" spans="5:7" x14ac:dyDescent="0.3">
      <c r="E17" s="8" t="s">
        <v>18</v>
      </c>
      <c r="F17" s="6"/>
      <c r="G17" s="10">
        <f>G16*0.19</f>
        <v>0</v>
      </c>
    </row>
    <row r="18" spans="5:7" x14ac:dyDescent="0.3">
      <c r="E18" s="8" t="s">
        <v>19</v>
      </c>
      <c r="F18" s="6"/>
      <c r="G18" s="10">
        <f>G16*1.19</f>
        <v>0</v>
      </c>
    </row>
  </sheetData>
  <mergeCells count="7">
    <mergeCell ref="A7:E7"/>
    <mergeCell ref="D15:E15"/>
    <mergeCell ref="A1:G1"/>
    <mergeCell ref="B2:E2"/>
    <mergeCell ref="B3:E3"/>
    <mergeCell ref="B4:E4"/>
    <mergeCell ref="B5:E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LV_2150161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Spindler</dc:creator>
  <cp:lastModifiedBy>Bahr, Sebastian</cp:lastModifiedBy>
  <dcterms:created xsi:type="dcterms:W3CDTF">2026-03-24T12:27:23Z</dcterms:created>
  <dcterms:modified xsi:type="dcterms:W3CDTF">2026-05-06T14:04:05Z</dcterms:modified>
</cp:coreProperties>
</file>